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7F_SNV-PP_REF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41" i="2"/>
  <c r="D45" i="2"/>
  <c r="D43" i="2"/>
  <c r="D47" i="2"/>
  <c r="D51" i="2"/>
  <c r="F25" i="2"/>
  <c r="F24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8" i="2" l="1"/>
  <c r="J10" i="2"/>
  <c r="J17" i="2"/>
  <c r="J16" i="2"/>
  <c r="E10" i="2"/>
  <c r="J11" i="2" s="1"/>
  <c r="F71" i="2"/>
  <c r="E71" i="2" l="1"/>
  <c r="E73" i="2" l="1"/>
  <c r="K21" i="2" s="1"/>
  <c r="J12" i="2" l="1"/>
  <c r="J21" i="2"/>
  <c r="J22" i="2" l="1"/>
  <c r="L12" i="2" l="1"/>
  <c r="L13" i="2"/>
  <c r="L20" i="2"/>
  <c r="L15" i="2"/>
  <c r="L19" i="2"/>
  <c r="L14" i="2"/>
  <c r="L18" i="2"/>
  <c r="L16" i="2"/>
  <c r="L17" i="2"/>
  <c r="L10" i="2"/>
  <c r="L11" i="2"/>
  <c r="L21" i="2"/>
  <c r="L22" i="2" l="1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<sst xmlns="http://schemas.openxmlformats.org/spreadsheetml/2006/main" count="267" uniqueCount="106">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</sst>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6" zoomScale="85" zoomScaleNormal="85" workbookViewId="0">
      <selection activeCell="I75" sqref="I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1" t="s">
        <v>63</v>
      </c>
      <c r="F6" s="51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3.1</v>
      </c>
      <c r="E9" s="32">
        <f>D9*Zdroj!D9</f>
        <v>837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3.1</v>
      </c>
      <c r="E10" s="32">
        <f>D10*Zdroj!D10</f>
        <v>248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1271</v>
      </c>
      <c r="K10" s="42"/>
      <c r="L10" s="43">
        <f>J10/$J$22</f>
        <v>3.6423674542483395E-2</v>
      </c>
    </row>
    <row r="11" spans="2:12" x14ac:dyDescent="0.25">
      <c r="B11" s="20" t="s">
        <v>6</v>
      </c>
      <c r="C11" s="21" t="s">
        <v>4</v>
      </c>
      <c r="D11" s="22">
        <v>3.1</v>
      </c>
      <c r="E11" s="32">
        <f>D11*Zdroj!D11</f>
        <v>1922</v>
      </c>
      <c r="F11" s="33"/>
      <c r="G11" s="23"/>
      <c r="H11" s="23">
        <v>22</v>
      </c>
      <c r="I11" s="40" t="s">
        <v>94</v>
      </c>
      <c r="J11" s="41">
        <f>SUM(E10:F10,E19:F19,E20:F20)</f>
        <v>465</v>
      </c>
      <c r="K11" s="42"/>
      <c r="L11" s="43">
        <f t="shared" ref="L11:L21" si="0">J11/$J$22</f>
        <v>1.3325734588713436E-2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23.833333333335759</v>
      </c>
      <c r="K12" s="44"/>
      <c r="L12" s="43">
        <f t="shared" si="0"/>
        <v>6.8300360078358971E-4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3.1</v>
      </c>
      <c r="E14" s="32">
        <f>D14*Zdroj!D14</f>
        <v>434</v>
      </c>
      <c r="F14" s="33"/>
      <c r="G14" s="23"/>
      <c r="H14" s="23" t="s">
        <v>97</v>
      </c>
      <c r="I14" s="40" t="s">
        <v>98</v>
      </c>
      <c r="J14" s="37">
        <f>SUM(E43:F43,E44:F44)</f>
        <v>1704.9999999999968</v>
      </c>
      <c r="K14" s="46"/>
      <c r="L14" s="43">
        <f t="shared" si="0"/>
        <v>4.8861026825282504E-2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3719.9999999999936</v>
      </c>
      <c r="K15" s="46"/>
      <c r="L15" s="43">
        <f t="shared" si="0"/>
        <v>0.10660587670970731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4800</v>
      </c>
      <c r="K16" s="46"/>
      <c r="L16" s="43">
        <f t="shared" si="0"/>
        <v>0.13755596994800967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1681.4</v>
      </c>
      <c r="K17" s="42"/>
      <c r="L17" s="43">
        <f t="shared" si="0"/>
        <v>4.8184709973038219E-2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14822</v>
      </c>
      <c r="K18" s="42"/>
      <c r="L18" s="43">
        <f t="shared" si="0"/>
        <v>0.42476137220195814</v>
      </c>
    </row>
    <row r="19" spans="2:12" ht="30" x14ac:dyDescent="0.25">
      <c r="B19" s="20" t="s">
        <v>68</v>
      </c>
      <c r="C19" s="21" t="s">
        <v>4</v>
      </c>
      <c r="D19" s="22">
        <v>3.1</v>
      </c>
      <c r="E19" s="32">
        <f>D19*Zdroj!D19</f>
        <v>217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46.5</v>
      </c>
      <c r="K19" s="42"/>
      <c r="L19" s="43">
        <f t="shared" si="0"/>
        <v>1.3325734588713436E-3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6312.486800000006</v>
      </c>
      <c r="K20" s="42"/>
      <c r="L20" s="43">
        <f t="shared" si="0"/>
        <v>0.18090005094958511</v>
      </c>
    </row>
    <row r="21" spans="2:12" x14ac:dyDescent="0.25">
      <c r="B21" s="20" t="s">
        <v>15</v>
      </c>
      <c r="C21" s="21" t="s">
        <v>4</v>
      </c>
      <c r="D21" s="22">
        <v>3.1</v>
      </c>
      <c r="E21" s="32">
        <f>D21*Zdroj!D21</f>
        <v>46.5</v>
      </c>
      <c r="F21" s="33"/>
      <c r="G21" s="23"/>
      <c r="H21" s="23">
        <v>39</v>
      </c>
      <c r="I21" s="40" t="s">
        <v>95</v>
      </c>
      <c r="J21" s="41">
        <f>K21*2</f>
        <v>47.666666666671517</v>
      </c>
      <c r="K21" s="47">
        <f>(E73-SUM(J14:J20,J10:J11))/3</f>
        <v>23.833333333335759</v>
      </c>
      <c r="L21" s="43">
        <f t="shared" si="0"/>
        <v>1.3660072015671794E-3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34894.886800000007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1.4</v>
      </c>
      <c r="E28" s="32">
        <f>D28*Zdroj!D28</f>
        <v>11200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3.1</v>
      </c>
      <c r="E30" s="32">
        <f>D30*Zdroj!D30</f>
        <v>108.5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3000*2*2</f>
        <v>12000</v>
      </c>
      <c r="E32" s="32">
        <f>D32*Zdroj!D31</f>
        <v>4800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42+84</f>
        <v>126</v>
      </c>
      <c r="E41" s="32">
        <f>D41*Zdroj!D37</f>
        <v>554.40000000000009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3.0999999999999943</v>
      </c>
      <c r="E43" s="32">
        <f>D43*Zdroj!D38</f>
        <v>1704.9999999999968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(199.058-195.958)</f>
        <v>3.0999999999999943</v>
      </c>
      <c r="E45" s="32">
        <f>D45*Zdroj!D40</f>
        <v>3099.9999999999945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(199.1-196)</f>
        <v>3.0999999999999943</v>
      </c>
      <c r="E47" s="32">
        <f>D47*Zdroj!D42</f>
        <v>619.99999999999886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26+158+201</f>
        <v>385</v>
      </c>
      <c r="E51" s="32">
        <f>D51*Zdroj!D44</f>
        <v>1001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/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28619.399999999994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6275.486800000006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34894.8868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07F_SNV-PP_REF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2015-09-18T10:14:37Z</dcterms:modified>
</cp:coreProperties>
</file>